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imelineCaches/timelineCache1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imelines/timeline1.xml" ContentType="application/vnd.ms-excel.timeline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최종본)\적응 및 실습문제\실습모의고사\모의고사 3\"/>
    </mc:Choice>
  </mc:AlternateContent>
  <bookViews>
    <workbookView xWindow="0" yWindow="0" windowWidth="23040" windowHeight="9705" activeTab="2"/>
  </bookViews>
  <sheets>
    <sheet name="출석" sheetId="1" r:id="rId1"/>
    <sheet name="과목별 수강현황" sheetId="7" r:id="rId2"/>
    <sheet name="신규수강생" sheetId="8" r:id="rId3"/>
  </sheets>
  <definedNames>
    <definedName name="_xlnm._FilterDatabase" localSheetId="0" hidden="1">출석!$A$5:$G$35</definedName>
    <definedName name="ExternalData_1" localSheetId="2" hidden="1">신규수강생!$A$1:$C$21</definedName>
    <definedName name="NativeTimeline_날짜">#N/A</definedName>
    <definedName name="사원목록">#REF!</definedName>
  </definedNames>
  <calcPr calcId="162913"/>
  <pivotCaches>
    <pivotCache cacheId="0" r:id="rId4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5"/>
      </x15:timelineCacheRef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6" i="1"/>
  <c r="H3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6" i="1"/>
</calcChain>
</file>

<file path=xl/connections.xml><?xml version="1.0" encoding="utf-8"?>
<connections xmlns="http://schemas.openxmlformats.org/spreadsheetml/2006/main">
  <connection id="1" keepAlive="1" name="쿼리 - 신규수강생명단" description="통합 문서의 '신규수강생명단' 쿼리에 대한 연결입니다." type="5" refreshedVersion="6" background="1" saveData="1">
    <dbPr connection="Provider=Microsoft.Mashup.OleDb.1;Data Source=$Workbook$;Location=신규수강생명단;Extended Properties=&quot;&quot;" command="SELECT * FROM [신규수강생명단]"/>
  </connection>
</connections>
</file>

<file path=xl/sharedStrings.xml><?xml version="1.0" encoding="utf-8"?>
<sst xmlns="http://schemas.openxmlformats.org/spreadsheetml/2006/main" count="111" uniqueCount="63">
  <si>
    <t>작성일자</t>
    <phoneticPr fontId="6" type="noConversion"/>
  </si>
  <si>
    <t>날짜</t>
    <phoneticPr fontId="6" type="noConversion"/>
  </si>
  <si>
    <t>시간</t>
    <phoneticPr fontId="6" type="noConversion"/>
  </si>
  <si>
    <t>행 레이블</t>
  </si>
  <si>
    <t>총합계</t>
  </si>
  <si>
    <t>요일</t>
    <phoneticPr fontId="6" type="noConversion"/>
  </si>
  <si>
    <t>수강인원</t>
    <phoneticPr fontId="3" type="noConversion"/>
  </si>
  <si>
    <t>청강인원</t>
    <phoneticPr fontId="3" type="noConversion"/>
  </si>
  <si>
    <t>총인원</t>
    <phoneticPr fontId="3" type="noConversion"/>
  </si>
  <si>
    <t>헬스</t>
  </si>
  <si>
    <t>PX</t>
  </si>
  <si>
    <t>필라테스</t>
  </si>
  <si>
    <t>요가</t>
  </si>
  <si>
    <t>과목</t>
    <phoneticPr fontId="3" type="noConversion"/>
  </si>
  <si>
    <t>수강생 출석현황</t>
    <phoneticPr fontId="3" type="noConversion"/>
  </si>
  <si>
    <t>개수 : 수강인원</t>
  </si>
  <si>
    <t>개수 : 청강인원</t>
  </si>
  <si>
    <t>현황</t>
    <phoneticPr fontId="3" type="noConversion"/>
  </si>
  <si>
    <t>성명</t>
  </si>
  <si>
    <t>연락처</t>
  </si>
  <si>
    <t>과목</t>
  </si>
  <si>
    <t>김형준</t>
  </si>
  <si>
    <t>010-1234-9789</t>
  </si>
  <si>
    <t>김지현</t>
  </si>
  <si>
    <t>010-2568-9790</t>
  </si>
  <si>
    <t>서은경</t>
  </si>
  <si>
    <t>010-5468-9791</t>
  </si>
  <si>
    <t>박진희</t>
  </si>
  <si>
    <t>010-3245-9792</t>
  </si>
  <si>
    <t>박성민</t>
  </si>
  <si>
    <t>010-6407-9793</t>
  </si>
  <si>
    <t>김보연</t>
  </si>
  <si>
    <t>010-4564-9794</t>
  </si>
  <si>
    <t>GX</t>
  </si>
  <si>
    <t>이영자</t>
  </si>
  <si>
    <t>010-1234-9795</t>
  </si>
  <si>
    <t>서영은</t>
  </si>
  <si>
    <t>010-4564-9796</t>
  </si>
  <si>
    <t>이현</t>
  </si>
  <si>
    <t>010-7894-9797</t>
  </si>
  <si>
    <t>김진한</t>
  </si>
  <si>
    <t>010-4574-9798</t>
  </si>
  <si>
    <t>박광현</t>
  </si>
  <si>
    <t>010-5647-9799</t>
  </si>
  <si>
    <t>민서희</t>
  </si>
  <si>
    <t>010-4569-9800</t>
  </si>
  <si>
    <t>PT</t>
  </si>
  <si>
    <t>최민희</t>
  </si>
  <si>
    <t>010-4560-9801</t>
  </si>
  <si>
    <t>강민아</t>
  </si>
  <si>
    <t>010-1234-9802</t>
  </si>
  <si>
    <t>현주협</t>
  </si>
  <si>
    <t>010-1234-9803</t>
  </si>
  <si>
    <t>민영민</t>
  </si>
  <si>
    <t>010-2637-9804</t>
  </si>
  <si>
    <t>김현주</t>
  </si>
  <si>
    <t>010-9873-9805</t>
  </si>
  <si>
    <t>김지민</t>
  </si>
  <si>
    <t>010-2456-9806</t>
  </si>
  <si>
    <t>이현주</t>
  </si>
  <si>
    <t>010-6870-9807</t>
  </si>
  <si>
    <t>이성주</t>
  </si>
  <si>
    <t>010-7896-9808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</si>
</sst>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_(&quot;$&quot;* #,##0.00_);_(&quot;$&quot;* \(#,##0.00\);_(&quot;$&quot;* &quot;-&quot;??_);_(@_)"/>
    <numFmt numFmtId="177" formatCode="h\ AM/PM"/>
  </numFmts>
  <fonts count="13" x14ac:knownFonts="1">
    <font>
      <sz val="10"/>
      <name val="Arial"/>
      <family val="2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aj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b/>
      <i/>
      <u/>
      <sz val="11"/>
      <color theme="1"/>
      <name val="맑은 고딕"/>
      <family val="3"/>
      <charset val="129"/>
      <scheme val="major"/>
    </font>
    <font>
      <b/>
      <sz val="12"/>
      <color theme="4" tint="0.79998168889431442"/>
      <name val="맑은 고딕"/>
      <family val="3"/>
      <charset val="129"/>
      <scheme val="minor"/>
    </font>
    <font>
      <sz val="18"/>
      <color theme="1"/>
      <name val="HY견고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theme="5" tint="0.39997558519241921"/>
      </left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</borders>
  <cellStyleXfs count="3">
    <xf numFmtId="0" fontId="0" fillId="0" borderId="0"/>
    <xf numFmtId="0" fontId="1" fillId="0" borderId="0"/>
    <xf numFmtId="176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 applyFont="1"/>
    <xf numFmtId="0" fontId="4" fillId="0" borderId="0" xfId="1" applyNumberFormat="1" applyFont="1" applyAlignment="1">
      <alignment wrapText="1"/>
    </xf>
    <xf numFmtId="0" fontId="2" fillId="0" borderId="0" xfId="1" applyNumberFormat="1" applyFont="1"/>
    <xf numFmtId="0" fontId="7" fillId="0" borderId="0" xfId="1" applyNumberFormat="1" applyFont="1" applyAlignment="1">
      <alignment wrapText="1"/>
    </xf>
    <xf numFmtId="0" fontId="2" fillId="0" borderId="0" xfId="1" applyFont="1" applyFill="1"/>
    <xf numFmtId="0" fontId="5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2" fillId="0" borderId="0" xfId="1" applyNumberFormat="1" applyFont="1" applyFill="1"/>
    <xf numFmtId="0" fontId="7" fillId="0" borderId="0" xfId="1" applyFont="1" applyAlignment="1">
      <alignment horizontal="center" wrapText="1"/>
    </xf>
    <xf numFmtId="0" fontId="7" fillId="0" borderId="0" xfId="2" applyNumberFormat="1" applyFont="1" applyAlignment="1">
      <alignment horizontal="center" wrapText="1"/>
    </xf>
    <xf numFmtId="0" fontId="7" fillId="0" borderId="0" xfId="1" applyNumberFormat="1" applyFont="1" applyAlignment="1">
      <alignment horizontal="center" wrapText="1"/>
    </xf>
    <xf numFmtId="0" fontId="10" fillId="0" borderId="0" xfId="1" applyNumberFormat="1" applyFont="1"/>
    <xf numFmtId="176" fontId="7" fillId="0" borderId="0" xfId="2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pivotButton="1"/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4" fontId="2" fillId="0" borderId="0" xfId="1" applyNumberFormat="1" applyFont="1" applyFill="1"/>
    <xf numFmtId="177" fontId="9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</cellXfs>
  <cellStyles count="3">
    <cellStyle name="Currency 4" xfId="2"/>
    <cellStyle name="Normal 4" xfId="1"/>
    <cellStyle name="표준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microsoft.com/office/2011/relationships/timelineCache" Target="timelineCaches/timelineCach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[프로젝트5(완성)-1.xlsx]과목별 수강현황!피벗 테이블2</c:name>
    <c:fmtId val="0"/>
  </c:pivotSource>
  <c:chart>
    <c:autoTitleDeleted val="0"/>
    <c:pivotFmts>
      <c:pivotFmt>
        <c:idx val="0"/>
      </c:pivotFmt>
      <c:pivotFmt>
        <c:idx val="1"/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'과목별 수강현황'!$B$3</c:f>
              <c:strCache>
                <c:ptCount val="1"/>
                <c:pt idx="0">
                  <c:v>개수 : 수강인원</c:v>
                </c:pt>
              </c:strCache>
            </c:strRef>
          </c:tx>
          <c:invertIfNegative val="0"/>
          <c:trendline>
            <c:trendlineType val="poly"/>
            <c:order val="2"/>
            <c:dispRSqr val="0"/>
            <c:dispEq val="0"/>
          </c:trendline>
          <c:cat>
            <c:strRef>
              <c:f>'과목별 수강현황'!$A$4:$A$8</c:f>
              <c:strCache>
                <c:ptCount val="4"/>
                <c:pt idx="0">
                  <c:v>PX</c:v>
                </c:pt>
                <c:pt idx="1">
                  <c:v>요가</c:v>
                </c:pt>
                <c:pt idx="2">
                  <c:v>필라테스</c:v>
                </c:pt>
                <c:pt idx="3">
                  <c:v>헬스</c:v>
                </c:pt>
              </c:strCache>
            </c:strRef>
          </c:cat>
          <c:val>
            <c:numRef>
              <c:f>'과목별 수강현황'!$B$4:$B$8</c:f>
              <c:numCache>
                <c:formatCode>General</c:formatCode>
                <c:ptCount val="4"/>
                <c:pt idx="0">
                  <c:v>6</c:v>
                </c:pt>
                <c:pt idx="1">
                  <c:v>5</c:v>
                </c:pt>
                <c:pt idx="2">
                  <c:v>9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E7-4FB6-A1B8-27BDEF097FEC}"/>
            </c:ext>
          </c:extLst>
        </c:ser>
        <c:ser>
          <c:idx val="1"/>
          <c:order val="1"/>
          <c:tx>
            <c:strRef>
              <c:f>'과목별 수강현황'!$C$3</c:f>
              <c:strCache>
                <c:ptCount val="1"/>
                <c:pt idx="0">
                  <c:v>개수 : 청강인원</c:v>
                </c:pt>
              </c:strCache>
            </c:strRef>
          </c:tx>
          <c:invertIfNegative val="0"/>
          <c:cat>
            <c:strRef>
              <c:f>'과목별 수강현황'!$A$4:$A$8</c:f>
              <c:strCache>
                <c:ptCount val="4"/>
                <c:pt idx="0">
                  <c:v>PX</c:v>
                </c:pt>
                <c:pt idx="1">
                  <c:v>요가</c:v>
                </c:pt>
                <c:pt idx="2">
                  <c:v>필라테스</c:v>
                </c:pt>
                <c:pt idx="3">
                  <c:v>헬스</c:v>
                </c:pt>
              </c:strCache>
            </c:strRef>
          </c:cat>
          <c:val>
            <c:numRef>
              <c:f>'과목별 수강현황'!$C$4:$C$8</c:f>
              <c:numCache>
                <c:formatCode>General</c:formatCode>
                <c:ptCount val="4"/>
                <c:pt idx="0">
                  <c:v>3</c:v>
                </c:pt>
                <c:pt idx="1">
                  <c:v>1</c:v>
                </c:pt>
                <c:pt idx="2">
                  <c:v>5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E7-4FB6-A1B8-27BDEF097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914944"/>
        <c:axId val="45312640"/>
      </c:barChart>
      <c:catAx>
        <c:axId val="4491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5312640"/>
        <c:crosses val="autoZero"/>
        <c:auto val="1"/>
        <c:lblAlgn val="ctr"/>
        <c:lblOffset val="100"/>
        <c:noMultiLvlLbl val="0"/>
      </c:catAx>
      <c:valAx>
        <c:axId val="45312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914944"/>
        <c:crosses val="autoZero"/>
        <c:crossBetween val="between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</xdr:colOff>
      <xdr:row>1</xdr:row>
      <xdr:rowOff>152399</xdr:rowOff>
    </xdr:from>
    <xdr:to>
      <xdr:col>13</xdr:col>
      <xdr:colOff>609599</xdr:colOff>
      <xdr:row>19</xdr:row>
      <xdr:rowOff>161924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15</xdr:col>
      <xdr:colOff>28575</xdr:colOff>
      <xdr:row>1</xdr:row>
      <xdr:rowOff>123825</xdr:rowOff>
    </xdr:from>
    <xdr:to>
      <xdr:col>20</xdr:col>
      <xdr:colOff>314325</xdr:colOff>
      <xdr:row>11</xdr:row>
      <xdr:rowOff>133350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3" name="날짜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날짜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163175" y="285750"/>
              <a:ext cx="3333750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시간 표시 막대: Excel 이상에서 작동합니다. 이동하거나 크기를 조정하지 마세요.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66675</xdr:colOff>
      <xdr:row>10</xdr:row>
      <xdr:rowOff>28575</xdr:rowOff>
    </xdr:from>
    <xdr:to>
      <xdr:col>3</xdr:col>
      <xdr:colOff>581025</xdr:colOff>
      <xdr:row>20</xdr:row>
      <xdr:rowOff>38100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4" name="날짜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날짜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675" y="1647825"/>
              <a:ext cx="3333750" cy="1628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시간 표시 막대: Excel 이상에서 작동합니다. 이동하거나 크기를 조정하지 마세요.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5-강의실" refreshedDate="43560.704873263887" createdVersion="4" refreshedVersion="4" minRefreshableVersion="3" recordCount="30">
  <cacheSource type="worksheet">
    <worksheetSource ref="A5:G35" sheet="출석"/>
  </cacheSource>
  <cacheFields count="7">
    <cacheField name="날짜" numFmtId="14">
      <sharedItems containsSemiMixedTypes="0" containsNonDate="0" containsDate="1" containsString="0" minDate="2017-12-05T00:00:00" maxDate="2017-12-21T00:00:00" count="12"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20T00:00:00"/>
      </sharedItems>
    </cacheField>
    <cacheField name="요일" numFmtId="14">
      <sharedItems containsNonDate="0" containsString="0" containsBlank="1"/>
    </cacheField>
    <cacheField name="시간" numFmtId="0">
      <sharedItems containsSemiMixedTypes="0" containsString="0" containsNumber="1" minValue="0.43055555555555558" maxValue="0.625"/>
    </cacheField>
    <cacheField name="과목" numFmtId="0">
      <sharedItems count="4">
        <s v="필라테스"/>
        <s v="요가"/>
        <s v="헬스"/>
        <s v="PX"/>
      </sharedItems>
    </cacheField>
    <cacheField name="수강인원" numFmtId="0">
      <sharedItems containsString="0" containsBlank="1" containsNumber="1" containsInteger="1" minValue="2" maxValue="9"/>
    </cacheField>
    <cacheField name="청강인원" numFmtId="0">
      <sharedItems containsString="0" containsBlank="1" containsNumber="1" containsInteger="1" minValue="1" maxValue="6"/>
    </cacheField>
    <cacheField name="총인원" numFmtId="0">
      <sharedItems containsSemiMixedTypes="0" containsString="0" containsNumber="1" containsInteger="1" minValue="0" maxValue="14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x v="0"/>
    <m/>
    <n v="0.43402777777777773"/>
    <x v="0"/>
    <n v="4"/>
    <n v="2"/>
    <n v="6"/>
  </r>
  <r>
    <x v="0"/>
    <m/>
    <n v="0.47569444444444442"/>
    <x v="1"/>
    <n v="8"/>
    <n v="6"/>
    <n v="14"/>
  </r>
  <r>
    <x v="0"/>
    <m/>
    <n v="0.625"/>
    <x v="2"/>
    <n v="5"/>
    <m/>
    <n v="5"/>
  </r>
  <r>
    <x v="1"/>
    <m/>
    <n v="0.54861111111111105"/>
    <x v="0"/>
    <n v="7"/>
    <n v="2"/>
    <n v="9"/>
  </r>
  <r>
    <x v="2"/>
    <m/>
    <n v="0.47569444444444442"/>
    <x v="0"/>
    <n v="6"/>
    <m/>
    <n v="6"/>
  </r>
  <r>
    <x v="3"/>
    <m/>
    <n v="0.625"/>
    <x v="0"/>
    <m/>
    <n v="1"/>
    <n v="1"/>
  </r>
  <r>
    <x v="4"/>
    <m/>
    <n v="0.43402777777777773"/>
    <x v="0"/>
    <n v="9"/>
    <m/>
    <n v="9"/>
  </r>
  <r>
    <x v="1"/>
    <m/>
    <n v="0.43402777777777773"/>
    <x v="2"/>
    <m/>
    <n v="4"/>
    <n v="4"/>
  </r>
  <r>
    <x v="0"/>
    <m/>
    <n v="0.54861111111111105"/>
    <x v="3"/>
    <n v="3"/>
    <m/>
    <n v="3"/>
  </r>
  <r>
    <x v="5"/>
    <m/>
    <n v="0.43055555555555558"/>
    <x v="0"/>
    <n v="8"/>
    <m/>
    <n v="8"/>
  </r>
  <r>
    <x v="1"/>
    <m/>
    <n v="0.43055555555555558"/>
    <x v="1"/>
    <n v="9"/>
    <m/>
    <n v="9"/>
  </r>
  <r>
    <x v="2"/>
    <m/>
    <n v="0.43402777777777773"/>
    <x v="2"/>
    <n v="7"/>
    <n v="1"/>
    <n v="8"/>
  </r>
  <r>
    <x v="6"/>
    <m/>
    <n v="0.58333333333333337"/>
    <x v="0"/>
    <n v="9"/>
    <n v="2"/>
    <n v="11"/>
  </r>
  <r>
    <x v="1"/>
    <m/>
    <n v="0.43055555555555558"/>
    <x v="3"/>
    <n v="8"/>
    <n v="5"/>
    <n v="13"/>
  </r>
  <r>
    <x v="7"/>
    <m/>
    <n v="0.47569444444444442"/>
    <x v="0"/>
    <n v="7"/>
    <m/>
    <n v="7"/>
  </r>
  <r>
    <x v="2"/>
    <m/>
    <n v="0.47569444444444442"/>
    <x v="1"/>
    <n v="4"/>
    <m/>
    <n v="4"/>
  </r>
  <r>
    <x v="2"/>
    <m/>
    <n v="0.43055555555555558"/>
    <x v="3"/>
    <n v="6"/>
    <m/>
    <n v="6"/>
  </r>
  <r>
    <x v="3"/>
    <m/>
    <n v="0.58333333333333337"/>
    <x v="2"/>
    <n v="8"/>
    <n v="2"/>
    <n v="10"/>
  </r>
  <r>
    <x v="4"/>
    <m/>
    <n v="0.43402777777777773"/>
    <x v="2"/>
    <n v="6"/>
    <n v="1"/>
    <n v="7"/>
  </r>
  <r>
    <x v="8"/>
    <m/>
    <n v="0.625"/>
    <x v="0"/>
    <n v="2"/>
    <m/>
    <n v="2"/>
  </r>
  <r>
    <x v="5"/>
    <m/>
    <n v="0.625"/>
    <x v="2"/>
    <n v="3"/>
    <m/>
    <n v="3"/>
  </r>
  <r>
    <x v="3"/>
    <m/>
    <n v="0.58333333333333337"/>
    <x v="3"/>
    <n v="8"/>
    <n v="4"/>
    <n v="12"/>
  </r>
  <r>
    <x v="9"/>
    <m/>
    <n v="0.54861111111111105"/>
    <x v="0"/>
    <m/>
    <n v="2"/>
    <n v="2"/>
  </r>
  <r>
    <x v="10"/>
    <m/>
    <n v="0.58333333333333337"/>
    <x v="0"/>
    <n v="5"/>
    <m/>
    <n v="5"/>
  </r>
  <r>
    <x v="3"/>
    <m/>
    <n v="0.625"/>
    <x v="1"/>
    <n v="3"/>
    <m/>
    <n v="3"/>
  </r>
  <r>
    <x v="6"/>
    <m/>
    <n v="0.43055555555555558"/>
    <x v="2"/>
    <n v="8"/>
    <n v="2"/>
    <n v="10"/>
  </r>
  <r>
    <x v="7"/>
    <m/>
    <n v="0.47569444444444442"/>
    <x v="2"/>
    <m/>
    <m/>
    <n v="0"/>
  </r>
  <r>
    <x v="4"/>
    <m/>
    <n v="0.625"/>
    <x v="3"/>
    <n v="3"/>
    <m/>
    <n v="3"/>
  </r>
  <r>
    <x v="4"/>
    <m/>
    <n v="0.47569444444444442"/>
    <x v="1"/>
    <n v="8"/>
    <m/>
    <n v="8"/>
  </r>
  <r>
    <x v="11"/>
    <m/>
    <n v="0.47569444444444442"/>
    <x v="3"/>
    <n v="4"/>
    <n v="1"/>
    <n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5" useAutoFormatting="1" itemPrintTitles="1" createdVersion="4" indent="0" outline="1" outlineData="1" multipleFieldFilters="0" chartFormat="1">
  <location ref="A3:C8" firstHeaderRow="0" firstDataRow="1" firstDataCol="1"/>
  <pivotFields count="7">
    <pivotField numFmtId="14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showAll="0"/>
    <pivotField axis="axisRow" showAll="0">
      <items count="5">
        <item x="3"/>
        <item x="1"/>
        <item x="0"/>
        <item x="2"/>
        <item t="default"/>
      </items>
    </pivotField>
    <pivotField dataField="1" showAll="0"/>
    <pivotField dataField="1" showAll="0"/>
    <pivotField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개수 : 수강인원" fld="4" subtotal="count" baseField="0" baseItem="0"/>
    <dataField name="개수 : 청강인원" fld="5" subtotal="count" baseField="0" baseItem="0"/>
  </dataFields>
  <chartFormats count="2">
    <chartFormat chart="0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성명" tableColumnId="7"/>
      <queryTableField id="2" name="연락처" tableColumnId="8"/>
      <queryTableField id="3" name="과목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신규수강생명단" displayName="신규수강생명단" ref="A1:C21" tableType="queryTable" totalsRowShown="0">
  <autoFilter ref="A1:C21"/>
  <tableColumns count="3">
    <tableColumn id="7" uniqueName="7" name="성명" queryTableFieldId="1" dataDxfId="2"/>
    <tableColumn id="8" uniqueName="8" name="연락처" queryTableFieldId="2" dataDxfId="1"/>
    <tableColumn id="9" uniqueName="9" name="과목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NativeTimeline_날짜" sourceName="날짜">
  <pivotTables>
    <pivotTable tabId="7" name="피벗 테이블2"/>
  </pivotTables>
  <state minimalRefreshVersion="6" lastRefreshVersion="6" pivotCacheId="1" filterType="unknown">
    <bounds startDate="2017-01-01T00:00:00" endDate="2018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날짜" cache="NativeTimeline_날짜" caption="날짜" level="1" selectionLevel="2" scrollPosition="2017-01-01T00:00:00"/>
  <timeline name="날짜 1" cache="NativeTimeline_날짜" caption="날짜" level="1" selectionLevel="2" scrollPosition="2017-01-01T00:00:00"/>
</timeline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workbookViewId="0">
      <selection activeCell="B6" sqref="B6:B35"/>
    </sheetView>
  </sheetViews>
  <sheetFormatPr defaultColWidth="9.140625" defaultRowHeight="17.25" x14ac:dyDescent="0.3"/>
  <cols>
    <col min="1" max="1" width="12.85546875" style="1" bestFit="1" customWidth="1"/>
    <col min="2" max="2" width="12.85546875" style="3" bestFit="1" customWidth="1"/>
    <col min="3" max="3" width="11.140625" style="1" customWidth="1"/>
    <col min="4" max="4" width="11.140625" style="9" bestFit="1" customWidth="1"/>
    <col min="5" max="6" width="11.28515625" style="13" bestFit="1" customWidth="1"/>
    <col min="7" max="7" width="17.42578125" style="1" customWidth="1"/>
    <col min="8" max="8" width="23.7109375" style="3" customWidth="1"/>
    <col min="9" max="9" width="9.140625" style="3"/>
    <col min="10" max="10" width="11.5703125" style="3" bestFit="1" customWidth="1"/>
    <col min="11" max="84" width="9.140625" style="3"/>
    <col min="85" max="16384" width="9.140625" style="1"/>
  </cols>
  <sheetData>
    <row r="1" spans="1:84" ht="21.75" customHeight="1" x14ac:dyDescent="0.35">
      <c r="B1" s="1"/>
      <c r="D1" s="23"/>
      <c r="E1" s="23"/>
      <c r="F1" s="23"/>
      <c r="G1" s="23"/>
      <c r="H1" s="2"/>
    </row>
    <row r="2" spans="1:84" ht="26.25" customHeight="1" x14ac:dyDescent="0.3">
      <c r="A2" s="24" t="s">
        <v>14</v>
      </c>
      <c r="B2" s="24"/>
      <c r="C2" s="24"/>
      <c r="D2" s="24"/>
      <c r="E2" s="24"/>
      <c r="F2" s="24"/>
      <c r="G2" s="24"/>
      <c r="H2" s="24"/>
    </row>
    <row r="3" spans="1:84" s="5" customFormat="1" ht="24" x14ac:dyDescent="0.45">
      <c r="D3" s="6"/>
      <c r="E3" s="6"/>
      <c r="G3" s="7" t="s">
        <v>0</v>
      </c>
      <c r="H3" s="21">
        <f ca="1">TODAY()</f>
        <v>44165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</row>
    <row r="4" spans="1:84" x14ac:dyDescent="0.3">
      <c r="B4" s="1"/>
      <c r="E4" s="9"/>
      <c r="F4" s="9"/>
      <c r="G4" s="9"/>
      <c r="H4" s="4"/>
    </row>
    <row r="5" spans="1:84" x14ac:dyDescent="0.3">
      <c r="A5" s="20" t="s">
        <v>1</v>
      </c>
      <c r="B5" s="20" t="s">
        <v>5</v>
      </c>
      <c r="C5" s="20" t="s">
        <v>2</v>
      </c>
      <c r="D5" s="20" t="s">
        <v>13</v>
      </c>
      <c r="E5" s="20" t="s">
        <v>6</v>
      </c>
      <c r="F5" s="20" t="s">
        <v>7</v>
      </c>
      <c r="G5" s="20" t="s">
        <v>8</v>
      </c>
      <c r="H5" s="20" t="s">
        <v>17</v>
      </c>
    </row>
    <row r="6" spans="1:84" x14ac:dyDescent="0.3">
      <c r="A6" s="17">
        <v>43074</v>
      </c>
      <c r="B6" s="18">
        <f>WEEKDAY(A6,2)</f>
        <v>2</v>
      </c>
      <c r="C6" s="22">
        <v>0.43402777777777773</v>
      </c>
      <c r="D6" s="19" t="s">
        <v>11</v>
      </c>
      <c r="E6" s="19">
        <v>4</v>
      </c>
      <c r="F6" s="19">
        <v>2</v>
      </c>
      <c r="G6" s="19">
        <f>SUM(E6:F6)</f>
        <v>6</v>
      </c>
      <c r="H6" s="19" t="b">
        <f>OR(E6&gt;AVERAGE($E$6:$E$35),F6&gt;1)</f>
        <v>1</v>
      </c>
      <c r="I6" s="11"/>
      <c r="J6" s="11"/>
    </row>
    <row r="7" spans="1:84" ht="16.5" x14ac:dyDescent="0.3">
      <c r="A7" s="17">
        <v>43074</v>
      </c>
      <c r="B7" s="18">
        <f t="shared" ref="B7:B35" si="0">WEEKDAY(A7,2)</f>
        <v>2</v>
      </c>
      <c r="C7" s="22">
        <v>0.47569444444444442</v>
      </c>
      <c r="D7" s="19" t="s">
        <v>12</v>
      </c>
      <c r="E7" s="19">
        <v>8</v>
      </c>
      <c r="F7" s="19">
        <v>6</v>
      </c>
      <c r="G7" s="19">
        <f t="shared" ref="G7:G35" si="1">SUM(E7:F7)</f>
        <v>14</v>
      </c>
      <c r="H7" s="19" t="b">
        <f t="shared" ref="H7:H35" si="2">OR(E7&gt;AVERAGE($E$6:$E$35),F7&gt;1)</f>
        <v>1</v>
      </c>
    </row>
    <row r="8" spans="1:84" ht="16.5" x14ac:dyDescent="0.3">
      <c r="A8" s="17">
        <v>43074</v>
      </c>
      <c r="B8" s="18">
        <f t="shared" si="0"/>
        <v>2</v>
      </c>
      <c r="C8" s="22">
        <v>0.625</v>
      </c>
      <c r="D8" s="19" t="s">
        <v>9</v>
      </c>
      <c r="E8" s="19">
        <v>5</v>
      </c>
      <c r="F8" s="19"/>
      <c r="G8" s="19">
        <f t="shared" si="1"/>
        <v>5</v>
      </c>
      <c r="H8" s="19" t="b">
        <f t="shared" si="2"/>
        <v>0</v>
      </c>
    </row>
    <row r="9" spans="1:84" ht="16.5" x14ac:dyDescent="0.3">
      <c r="A9" s="17">
        <v>43075</v>
      </c>
      <c r="B9" s="18">
        <f t="shared" si="0"/>
        <v>3</v>
      </c>
      <c r="C9" s="22">
        <v>0.54861111111111105</v>
      </c>
      <c r="D9" s="19" t="s">
        <v>11</v>
      </c>
      <c r="E9" s="19">
        <v>7</v>
      </c>
      <c r="F9" s="19">
        <v>2</v>
      </c>
      <c r="G9" s="19">
        <f t="shared" si="1"/>
        <v>9</v>
      </c>
      <c r="H9" s="19" t="b">
        <f t="shared" si="2"/>
        <v>1</v>
      </c>
    </row>
    <row r="10" spans="1:84" ht="16.5" x14ac:dyDescent="0.3">
      <c r="A10" s="17">
        <v>43076</v>
      </c>
      <c r="B10" s="18">
        <f t="shared" si="0"/>
        <v>4</v>
      </c>
      <c r="C10" s="22">
        <v>0.47569444444444442</v>
      </c>
      <c r="D10" s="19" t="s">
        <v>11</v>
      </c>
      <c r="E10" s="19">
        <v>6</v>
      </c>
      <c r="F10" s="19"/>
      <c r="G10" s="19">
        <f t="shared" si="1"/>
        <v>6</v>
      </c>
      <c r="H10" s="19" t="b">
        <f t="shared" si="2"/>
        <v>1</v>
      </c>
      <c r="J10" s="12"/>
    </row>
    <row r="11" spans="1:84" x14ac:dyDescent="0.3">
      <c r="A11" s="17">
        <v>43077</v>
      </c>
      <c r="B11" s="18">
        <f t="shared" si="0"/>
        <v>5</v>
      </c>
      <c r="C11" s="22">
        <v>0.625</v>
      </c>
      <c r="D11" s="19" t="s">
        <v>11</v>
      </c>
      <c r="E11" s="19"/>
      <c r="F11" s="19">
        <v>1</v>
      </c>
      <c r="G11" s="19">
        <f t="shared" si="1"/>
        <v>1</v>
      </c>
      <c r="H11" s="19" t="b">
        <f t="shared" si="2"/>
        <v>0</v>
      </c>
      <c r="I11" s="10"/>
    </row>
    <row r="12" spans="1:84" ht="16.5" x14ac:dyDescent="0.3">
      <c r="A12" s="17">
        <v>43078</v>
      </c>
      <c r="B12" s="18">
        <f t="shared" si="0"/>
        <v>6</v>
      </c>
      <c r="C12" s="22">
        <v>0.43402777777777773</v>
      </c>
      <c r="D12" s="19" t="s">
        <v>11</v>
      </c>
      <c r="E12" s="19">
        <v>9</v>
      </c>
      <c r="F12" s="19"/>
      <c r="G12" s="19">
        <f t="shared" si="1"/>
        <v>9</v>
      </c>
      <c r="H12" s="19" t="b">
        <f t="shared" si="2"/>
        <v>1</v>
      </c>
    </row>
    <row r="13" spans="1:84" ht="16.5" x14ac:dyDescent="0.3">
      <c r="A13" s="17">
        <v>43075</v>
      </c>
      <c r="B13" s="18">
        <f t="shared" si="0"/>
        <v>3</v>
      </c>
      <c r="C13" s="22">
        <v>0.43402777777777773</v>
      </c>
      <c r="D13" s="19" t="s">
        <v>9</v>
      </c>
      <c r="E13" s="19"/>
      <c r="F13" s="19">
        <v>4</v>
      </c>
      <c r="G13" s="19">
        <f t="shared" si="1"/>
        <v>4</v>
      </c>
      <c r="H13" s="19" t="b">
        <f t="shared" si="2"/>
        <v>1</v>
      </c>
    </row>
    <row r="14" spans="1:84" ht="16.5" x14ac:dyDescent="0.3">
      <c r="A14" s="17">
        <v>43074</v>
      </c>
      <c r="B14" s="18">
        <f t="shared" si="0"/>
        <v>2</v>
      </c>
      <c r="C14" s="22">
        <v>0.54861111111111105</v>
      </c>
      <c r="D14" s="19" t="s">
        <v>10</v>
      </c>
      <c r="E14" s="19">
        <v>3</v>
      </c>
      <c r="F14" s="19"/>
      <c r="G14" s="19">
        <f t="shared" si="1"/>
        <v>3</v>
      </c>
      <c r="H14" s="19" t="b">
        <f t="shared" si="2"/>
        <v>0</v>
      </c>
    </row>
    <row r="15" spans="1:84" ht="16.5" x14ac:dyDescent="0.3">
      <c r="A15" s="17">
        <v>43079</v>
      </c>
      <c r="B15" s="18">
        <f t="shared" si="0"/>
        <v>7</v>
      </c>
      <c r="C15" s="22">
        <v>0.43055555555555558</v>
      </c>
      <c r="D15" s="19" t="s">
        <v>11</v>
      </c>
      <c r="E15" s="19">
        <v>8</v>
      </c>
      <c r="F15" s="19"/>
      <c r="G15" s="19">
        <f t="shared" si="1"/>
        <v>8</v>
      </c>
      <c r="H15" s="19" t="b">
        <f t="shared" si="2"/>
        <v>1</v>
      </c>
    </row>
    <row r="16" spans="1:84" ht="16.5" x14ac:dyDescent="0.3">
      <c r="A16" s="17">
        <v>43075</v>
      </c>
      <c r="B16" s="18">
        <f t="shared" si="0"/>
        <v>3</v>
      </c>
      <c r="C16" s="22">
        <v>0.43055555555555558</v>
      </c>
      <c r="D16" s="19" t="s">
        <v>12</v>
      </c>
      <c r="E16" s="19">
        <v>9</v>
      </c>
      <c r="F16" s="19"/>
      <c r="G16" s="19">
        <f t="shared" si="1"/>
        <v>9</v>
      </c>
      <c r="H16" s="19" t="b">
        <f t="shared" si="2"/>
        <v>1</v>
      </c>
    </row>
    <row r="17" spans="1:8" ht="16.5" x14ac:dyDescent="0.3">
      <c r="A17" s="17">
        <v>43076</v>
      </c>
      <c r="B17" s="18">
        <f t="shared" si="0"/>
        <v>4</v>
      </c>
      <c r="C17" s="22">
        <v>0.43402777777777773</v>
      </c>
      <c r="D17" s="19" t="s">
        <v>9</v>
      </c>
      <c r="E17" s="19">
        <v>7</v>
      </c>
      <c r="F17" s="19">
        <v>1</v>
      </c>
      <c r="G17" s="19">
        <f t="shared" si="1"/>
        <v>8</v>
      </c>
      <c r="H17" s="19" t="b">
        <f t="shared" si="2"/>
        <v>1</v>
      </c>
    </row>
    <row r="18" spans="1:8" ht="16.5" x14ac:dyDescent="0.3">
      <c r="A18" s="17">
        <v>43080</v>
      </c>
      <c r="B18" s="18">
        <f t="shared" si="0"/>
        <v>1</v>
      </c>
      <c r="C18" s="22">
        <v>0.58333333333333337</v>
      </c>
      <c r="D18" s="19" t="s">
        <v>11</v>
      </c>
      <c r="E18" s="19">
        <v>2</v>
      </c>
      <c r="F18" s="19"/>
      <c r="G18" s="19">
        <f t="shared" si="1"/>
        <v>2</v>
      </c>
      <c r="H18" s="19" t="b">
        <f t="shared" si="2"/>
        <v>0</v>
      </c>
    </row>
    <row r="19" spans="1:8" ht="16.5" x14ac:dyDescent="0.3">
      <c r="A19" s="17">
        <v>43075</v>
      </c>
      <c r="B19" s="18">
        <f t="shared" si="0"/>
        <v>3</v>
      </c>
      <c r="C19" s="22">
        <v>0.43055555555555558</v>
      </c>
      <c r="D19" s="19" t="s">
        <v>10</v>
      </c>
      <c r="E19" s="19">
        <v>8</v>
      </c>
      <c r="F19" s="19">
        <v>5</v>
      </c>
      <c r="G19" s="19">
        <f t="shared" si="1"/>
        <v>13</v>
      </c>
      <c r="H19" s="19" t="b">
        <f t="shared" si="2"/>
        <v>1</v>
      </c>
    </row>
    <row r="20" spans="1:8" ht="16.5" x14ac:dyDescent="0.3">
      <c r="A20" s="17">
        <v>43081</v>
      </c>
      <c r="B20" s="18">
        <f t="shared" si="0"/>
        <v>2</v>
      </c>
      <c r="C20" s="22">
        <v>0.47569444444444442</v>
      </c>
      <c r="D20" s="19" t="s">
        <v>11</v>
      </c>
      <c r="E20" s="19">
        <v>7</v>
      </c>
      <c r="F20" s="19"/>
      <c r="G20" s="19">
        <f t="shared" si="1"/>
        <v>7</v>
      </c>
      <c r="H20" s="19" t="b">
        <f t="shared" si="2"/>
        <v>1</v>
      </c>
    </row>
    <row r="21" spans="1:8" ht="16.5" x14ac:dyDescent="0.3">
      <c r="A21" s="17">
        <v>43076</v>
      </c>
      <c r="B21" s="18">
        <f t="shared" si="0"/>
        <v>4</v>
      </c>
      <c r="C21" s="22">
        <v>0.47569444444444442</v>
      </c>
      <c r="D21" s="19" t="s">
        <v>12</v>
      </c>
      <c r="E21" s="19">
        <v>4</v>
      </c>
      <c r="F21" s="19"/>
      <c r="G21" s="19">
        <f t="shared" si="1"/>
        <v>4</v>
      </c>
      <c r="H21" s="19" t="b">
        <f t="shared" si="2"/>
        <v>0</v>
      </c>
    </row>
    <row r="22" spans="1:8" ht="16.5" x14ac:dyDescent="0.3">
      <c r="A22" s="17">
        <v>43076</v>
      </c>
      <c r="B22" s="18">
        <f t="shared" si="0"/>
        <v>4</v>
      </c>
      <c r="C22" s="22">
        <v>0.43055555555555558</v>
      </c>
      <c r="D22" s="19" t="s">
        <v>10</v>
      </c>
      <c r="E22" s="19">
        <v>6</v>
      </c>
      <c r="F22" s="19"/>
      <c r="G22" s="19">
        <f t="shared" si="1"/>
        <v>6</v>
      </c>
      <c r="H22" s="19" t="b">
        <f t="shared" si="2"/>
        <v>1</v>
      </c>
    </row>
    <row r="23" spans="1:8" ht="16.5" x14ac:dyDescent="0.3">
      <c r="A23" s="17">
        <v>43077</v>
      </c>
      <c r="B23" s="18">
        <f t="shared" si="0"/>
        <v>5</v>
      </c>
      <c r="C23" s="22">
        <v>0.58333333333333337</v>
      </c>
      <c r="D23" s="19" t="s">
        <v>9</v>
      </c>
      <c r="E23" s="19">
        <v>8</v>
      </c>
      <c r="F23" s="19">
        <v>2</v>
      </c>
      <c r="G23" s="19">
        <f t="shared" si="1"/>
        <v>10</v>
      </c>
      <c r="H23" s="19" t="b">
        <f t="shared" si="2"/>
        <v>1</v>
      </c>
    </row>
    <row r="24" spans="1:8" ht="16.5" x14ac:dyDescent="0.3">
      <c r="A24" s="17">
        <v>43078</v>
      </c>
      <c r="B24" s="18">
        <f t="shared" si="0"/>
        <v>6</v>
      </c>
      <c r="C24" s="22">
        <v>0.43402777777777773</v>
      </c>
      <c r="D24" s="19" t="s">
        <v>9</v>
      </c>
      <c r="E24" s="19">
        <v>6</v>
      </c>
      <c r="F24" s="19">
        <v>1</v>
      </c>
      <c r="G24" s="19">
        <f t="shared" si="1"/>
        <v>7</v>
      </c>
      <c r="H24" s="19" t="b">
        <f t="shared" si="2"/>
        <v>1</v>
      </c>
    </row>
    <row r="25" spans="1:8" ht="16.5" x14ac:dyDescent="0.3">
      <c r="A25" s="17">
        <v>43082</v>
      </c>
      <c r="B25" s="18">
        <f t="shared" si="0"/>
        <v>3</v>
      </c>
      <c r="C25" s="22">
        <v>0.625</v>
      </c>
      <c r="D25" s="19" t="s">
        <v>11</v>
      </c>
      <c r="E25" s="19">
        <v>2</v>
      </c>
      <c r="F25" s="19"/>
      <c r="G25" s="19">
        <f t="shared" si="1"/>
        <v>2</v>
      </c>
      <c r="H25" s="19" t="b">
        <f t="shared" si="2"/>
        <v>0</v>
      </c>
    </row>
    <row r="26" spans="1:8" ht="16.5" x14ac:dyDescent="0.3">
      <c r="A26" s="17">
        <v>43079</v>
      </c>
      <c r="B26" s="18">
        <f t="shared" si="0"/>
        <v>7</v>
      </c>
      <c r="C26" s="22">
        <v>0.625</v>
      </c>
      <c r="D26" s="19" t="s">
        <v>9</v>
      </c>
      <c r="E26" s="19">
        <v>3</v>
      </c>
      <c r="F26" s="19"/>
      <c r="G26" s="19">
        <f t="shared" si="1"/>
        <v>3</v>
      </c>
      <c r="H26" s="19" t="b">
        <f t="shared" si="2"/>
        <v>0</v>
      </c>
    </row>
    <row r="27" spans="1:8" ht="16.5" x14ac:dyDescent="0.3">
      <c r="A27" s="17">
        <v>43077</v>
      </c>
      <c r="B27" s="18">
        <f t="shared" si="0"/>
        <v>5</v>
      </c>
      <c r="C27" s="22">
        <v>0.58333333333333337</v>
      </c>
      <c r="D27" s="19" t="s">
        <v>10</v>
      </c>
      <c r="E27" s="19">
        <v>8</v>
      </c>
      <c r="F27" s="19">
        <v>4</v>
      </c>
      <c r="G27" s="19">
        <f t="shared" si="1"/>
        <v>12</v>
      </c>
      <c r="H27" s="19" t="b">
        <f t="shared" si="2"/>
        <v>1</v>
      </c>
    </row>
    <row r="28" spans="1:8" ht="16.5" x14ac:dyDescent="0.3">
      <c r="A28" s="17">
        <v>43083</v>
      </c>
      <c r="B28" s="18">
        <f t="shared" si="0"/>
        <v>4</v>
      </c>
      <c r="C28" s="22">
        <v>0.54861111111111105</v>
      </c>
      <c r="D28" s="19" t="s">
        <v>11</v>
      </c>
      <c r="E28" s="19"/>
      <c r="F28" s="19">
        <v>2</v>
      </c>
      <c r="G28" s="19">
        <f t="shared" si="1"/>
        <v>2</v>
      </c>
      <c r="H28" s="19" t="b">
        <f t="shared" si="2"/>
        <v>1</v>
      </c>
    </row>
    <row r="29" spans="1:8" ht="16.5" x14ac:dyDescent="0.3">
      <c r="A29" s="17">
        <v>43084</v>
      </c>
      <c r="B29" s="18">
        <f t="shared" si="0"/>
        <v>5</v>
      </c>
      <c r="C29" s="22">
        <v>0.58333333333333337</v>
      </c>
      <c r="D29" s="19" t="s">
        <v>11</v>
      </c>
      <c r="E29" s="19">
        <v>5</v>
      </c>
      <c r="F29" s="19"/>
      <c r="G29" s="19">
        <f t="shared" si="1"/>
        <v>5</v>
      </c>
      <c r="H29" s="19" t="b">
        <f t="shared" si="2"/>
        <v>0</v>
      </c>
    </row>
    <row r="30" spans="1:8" ht="16.5" x14ac:dyDescent="0.3">
      <c r="A30" s="17">
        <v>43077</v>
      </c>
      <c r="B30" s="18">
        <f t="shared" si="0"/>
        <v>5</v>
      </c>
      <c r="C30" s="22">
        <v>0.625</v>
      </c>
      <c r="D30" s="19" t="s">
        <v>12</v>
      </c>
      <c r="E30" s="19">
        <v>3</v>
      </c>
      <c r="F30" s="19"/>
      <c r="G30" s="19">
        <f t="shared" si="1"/>
        <v>3</v>
      </c>
      <c r="H30" s="19" t="b">
        <f t="shared" si="2"/>
        <v>0</v>
      </c>
    </row>
    <row r="31" spans="1:8" ht="16.5" x14ac:dyDescent="0.3">
      <c r="A31" s="17">
        <v>43080</v>
      </c>
      <c r="B31" s="18">
        <f t="shared" si="0"/>
        <v>1</v>
      </c>
      <c r="C31" s="22">
        <v>0.43055555555555558</v>
      </c>
      <c r="D31" s="19" t="s">
        <v>9</v>
      </c>
      <c r="E31" s="19">
        <v>8</v>
      </c>
      <c r="F31" s="19">
        <v>2</v>
      </c>
      <c r="G31" s="19">
        <f t="shared" si="1"/>
        <v>10</v>
      </c>
      <c r="H31" s="19" t="b">
        <f t="shared" si="2"/>
        <v>1</v>
      </c>
    </row>
    <row r="32" spans="1:8" ht="16.5" x14ac:dyDescent="0.3">
      <c r="A32" s="17">
        <v>43081</v>
      </c>
      <c r="B32" s="18">
        <f t="shared" si="0"/>
        <v>2</v>
      </c>
      <c r="C32" s="22">
        <v>0.47569444444444442</v>
      </c>
      <c r="D32" s="19" t="s">
        <v>9</v>
      </c>
      <c r="E32" s="19"/>
      <c r="F32" s="19"/>
      <c r="G32" s="19">
        <f t="shared" si="1"/>
        <v>0</v>
      </c>
      <c r="H32" s="19" t="b">
        <f t="shared" si="2"/>
        <v>0</v>
      </c>
    </row>
    <row r="33" spans="1:8" ht="16.5" x14ac:dyDescent="0.3">
      <c r="A33" s="17">
        <v>43078</v>
      </c>
      <c r="B33" s="18">
        <f t="shared" si="0"/>
        <v>6</v>
      </c>
      <c r="C33" s="22">
        <v>0.625</v>
      </c>
      <c r="D33" s="19" t="s">
        <v>10</v>
      </c>
      <c r="E33" s="19">
        <v>3</v>
      </c>
      <c r="F33" s="19"/>
      <c r="G33" s="19">
        <f t="shared" si="1"/>
        <v>3</v>
      </c>
      <c r="H33" s="19" t="b">
        <f t="shared" si="2"/>
        <v>0</v>
      </c>
    </row>
    <row r="34" spans="1:8" ht="16.5" x14ac:dyDescent="0.3">
      <c r="A34" s="17">
        <v>43078</v>
      </c>
      <c r="B34" s="18">
        <f t="shared" si="0"/>
        <v>6</v>
      </c>
      <c r="C34" s="22">
        <v>0.47569444444444442</v>
      </c>
      <c r="D34" s="19" t="s">
        <v>12</v>
      </c>
      <c r="E34" s="19">
        <v>8</v>
      </c>
      <c r="F34" s="19"/>
      <c r="G34" s="19">
        <f t="shared" si="1"/>
        <v>8</v>
      </c>
      <c r="H34" s="19" t="b">
        <f t="shared" si="2"/>
        <v>1</v>
      </c>
    </row>
    <row r="35" spans="1:8" ht="16.5" x14ac:dyDescent="0.3">
      <c r="A35" s="17">
        <v>43089</v>
      </c>
      <c r="B35" s="18">
        <f t="shared" si="0"/>
        <v>3</v>
      </c>
      <c r="C35" s="22">
        <v>0.47569444444444442</v>
      </c>
      <c r="D35" s="19" t="s">
        <v>10</v>
      </c>
      <c r="E35" s="19">
        <v>4</v>
      </c>
      <c r="F35" s="19">
        <v>1</v>
      </c>
      <c r="G35" s="19">
        <f t="shared" si="1"/>
        <v>5</v>
      </c>
      <c r="H35" s="19" t="b">
        <f t="shared" si="2"/>
        <v>0</v>
      </c>
    </row>
    <row r="36" spans="1:8" x14ac:dyDescent="0.3">
      <c r="G36" s="13"/>
    </row>
    <row r="38" spans="1:8" x14ac:dyDescent="0.3">
      <c r="H38" s="10"/>
    </row>
  </sheetData>
  <sortState ref="A6:G40">
    <sortCondition ref="A6"/>
  </sortState>
  <mergeCells count="2">
    <mergeCell ref="D1:G1"/>
    <mergeCell ref="A2:H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workbookViewId="0">
      <selection activeCell="B4" sqref="B4"/>
    </sheetView>
  </sheetViews>
  <sheetFormatPr defaultRowHeight="12.75" x14ac:dyDescent="0.2"/>
  <cols>
    <col min="1" max="1" width="12" bestFit="1" customWidth="1"/>
    <col min="2" max="3" width="15.140625" bestFit="1" customWidth="1"/>
  </cols>
  <sheetData>
    <row r="3" spans="1:3" x14ac:dyDescent="0.2">
      <c r="A3" s="16" t="s">
        <v>3</v>
      </c>
      <c r="B3" t="s">
        <v>15</v>
      </c>
      <c r="C3" t="s">
        <v>16</v>
      </c>
    </row>
    <row r="4" spans="1:3" x14ac:dyDescent="0.2">
      <c r="A4" s="14" t="s">
        <v>10</v>
      </c>
      <c r="B4" s="15">
        <v>6</v>
      </c>
      <c r="C4" s="15">
        <v>3</v>
      </c>
    </row>
    <row r="5" spans="1:3" x14ac:dyDescent="0.2">
      <c r="A5" s="14" t="s">
        <v>12</v>
      </c>
      <c r="B5" s="15">
        <v>5</v>
      </c>
      <c r="C5" s="15">
        <v>1</v>
      </c>
    </row>
    <row r="6" spans="1:3" x14ac:dyDescent="0.2">
      <c r="A6" s="14" t="s">
        <v>11</v>
      </c>
      <c r="B6" s="15">
        <v>9</v>
      </c>
      <c r="C6" s="15">
        <v>5</v>
      </c>
    </row>
    <row r="7" spans="1:3" x14ac:dyDescent="0.2">
      <c r="A7" s="14" t="s">
        <v>9</v>
      </c>
      <c r="B7" s="15">
        <v>6</v>
      </c>
      <c r="C7" s="15">
        <v>5</v>
      </c>
    </row>
    <row r="8" spans="1:3" x14ac:dyDescent="0.2">
      <c r="A8" s="14" t="s">
        <v>4</v>
      </c>
      <c r="B8" s="15">
        <v>26</v>
      </c>
      <c r="C8" s="15">
        <v>14</v>
      </c>
    </row>
  </sheetData>
  <phoneticPr fontId="6" type="noConversion"/>
  <pageMargins left="0.7" right="0.7" top="0.75" bottom="0.75" header="0.3" footer="0.3"/>
  <drawing r:id="rId2"/>
  <extLst>
    <ext xmlns:x15="http://schemas.microsoft.com/office/spreadsheetml/2010/11/main" uri="{7E03D99C-DC04-49d9-9315-930204A7B6E9}">
      <x15:timelineRefs>
        <x15:timelineRef r:id="rId3"/>
      </x15:timeline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G25" sqref="G25"/>
    </sheetView>
  </sheetViews>
  <sheetFormatPr defaultRowHeight="12.75" x14ac:dyDescent="0.2"/>
  <cols>
    <col min="1" max="1" width="7.7109375" bestFit="1" customWidth="1"/>
    <col min="2" max="2" width="14.28515625" bestFit="1" customWidth="1"/>
  </cols>
  <sheetData>
    <row r="1" spans="1:3" x14ac:dyDescent="0.2">
      <c r="A1" s="15" t="s">
        <v>18</v>
      </c>
      <c r="B1" s="15" t="s">
        <v>19</v>
      </c>
      <c r="C1" s="15" t="s">
        <v>20</v>
      </c>
    </row>
    <row r="2" spans="1:3" x14ac:dyDescent="0.2">
      <c r="A2" s="15" t="s">
        <v>21</v>
      </c>
      <c r="B2" s="15" t="s">
        <v>22</v>
      </c>
      <c r="C2" s="15" t="s">
        <v>9</v>
      </c>
    </row>
    <row r="3" spans="1:3" x14ac:dyDescent="0.2">
      <c r="A3" s="15" t="s">
        <v>23</v>
      </c>
      <c r="B3" s="15" t="s">
        <v>24</v>
      </c>
      <c r="C3" s="15" t="s">
        <v>11</v>
      </c>
    </row>
    <row r="4" spans="1:3" x14ac:dyDescent="0.2">
      <c r="A4" s="15" t="s">
        <v>25</v>
      </c>
      <c r="B4" s="15" t="s">
        <v>26</v>
      </c>
      <c r="C4" s="15" t="s">
        <v>12</v>
      </c>
    </row>
    <row r="5" spans="1:3" x14ac:dyDescent="0.2">
      <c r="A5" s="15" t="s">
        <v>27</v>
      </c>
      <c r="B5" s="15" t="s">
        <v>28</v>
      </c>
      <c r="C5" s="15" t="s">
        <v>11</v>
      </c>
    </row>
    <row r="6" spans="1:3" x14ac:dyDescent="0.2">
      <c r="A6" s="15" t="s">
        <v>29</v>
      </c>
      <c r="B6" s="15" t="s">
        <v>30</v>
      </c>
      <c r="C6" s="15" t="s">
        <v>9</v>
      </c>
    </row>
    <row r="7" spans="1:3" x14ac:dyDescent="0.2">
      <c r="A7" s="15" t="s">
        <v>31</v>
      </c>
      <c r="B7" s="15" t="s">
        <v>32</v>
      </c>
      <c r="C7" s="15" t="s">
        <v>33</v>
      </c>
    </row>
    <row r="8" spans="1:3" x14ac:dyDescent="0.2">
      <c r="A8" s="15" t="s">
        <v>34</v>
      </c>
      <c r="B8" s="15" t="s">
        <v>35</v>
      </c>
      <c r="C8" s="15" t="s">
        <v>12</v>
      </c>
    </row>
    <row r="9" spans="1:3" x14ac:dyDescent="0.2">
      <c r="A9" s="15" t="s">
        <v>36</v>
      </c>
      <c r="B9" s="15" t="s">
        <v>37</v>
      </c>
      <c r="C9" s="15" t="s">
        <v>11</v>
      </c>
    </row>
    <row r="10" spans="1:3" x14ac:dyDescent="0.2">
      <c r="A10" s="15" t="s">
        <v>38</v>
      </c>
      <c r="B10" s="15" t="s">
        <v>39</v>
      </c>
      <c r="C10" s="15" t="s">
        <v>9</v>
      </c>
    </row>
    <row r="11" spans="1:3" x14ac:dyDescent="0.2">
      <c r="A11" s="15" t="s">
        <v>40</v>
      </c>
      <c r="B11" s="15" t="s">
        <v>41</v>
      </c>
      <c r="C11" s="15" t="s">
        <v>11</v>
      </c>
    </row>
    <row r="12" spans="1:3" x14ac:dyDescent="0.2">
      <c r="A12" s="15" t="s">
        <v>42</v>
      </c>
      <c r="B12" s="15" t="s">
        <v>43</v>
      </c>
      <c r="C12" s="15" t="s">
        <v>12</v>
      </c>
    </row>
    <row r="13" spans="1:3" x14ac:dyDescent="0.2">
      <c r="A13" s="15" t="s">
        <v>44</v>
      </c>
      <c r="B13" s="15" t="s">
        <v>45</v>
      </c>
      <c r="C13" s="15" t="s">
        <v>46</v>
      </c>
    </row>
    <row r="14" spans="1:3" x14ac:dyDescent="0.2">
      <c r="A14" s="15" t="s">
        <v>47</v>
      </c>
      <c r="B14" s="15" t="s">
        <v>48</v>
      </c>
      <c r="C14" s="15" t="s">
        <v>12</v>
      </c>
    </row>
    <row r="15" spans="1:3" x14ac:dyDescent="0.2">
      <c r="A15" s="15" t="s">
        <v>49</v>
      </c>
      <c r="B15" s="15" t="s">
        <v>50</v>
      </c>
      <c r="C15" s="15" t="s">
        <v>46</v>
      </c>
    </row>
    <row r="16" spans="1:3" x14ac:dyDescent="0.2">
      <c r="A16" s="15" t="s">
        <v>51</v>
      </c>
      <c r="B16" s="15" t="s">
        <v>52</v>
      </c>
      <c r="C16" s="15" t="s">
        <v>12</v>
      </c>
    </row>
    <row r="17" spans="1:3" x14ac:dyDescent="0.2">
      <c r="A17" s="15" t="s">
        <v>53</v>
      </c>
      <c r="B17" s="15" t="s">
        <v>54</v>
      </c>
      <c r="C17" s="15" t="s">
        <v>46</v>
      </c>
    </row>
    <row r="18" spans="1:3" x14ac:dyDescent="0.2">
      <c r="A18" s="15" t="s">
        <v>55</v>
      </c>
      <c r="B18" s="15" t="s">
        <v>56</v>
      </c>
      <c r="C18" s="15" t="s">
        <v>12</v>
      </c>
    </row>
    <row r="19" spans="1:3" x14ac:dyDescent="0.2">
      <c r="A19" s="15" t="s">
        <v>57</v>
      </c>
      <c r="B19" s="15" t="s">
        <v>58</v>
      </c>
      <c r="C19" s="15" t="s">
        <v>11</v>
      </c>
    </row>
    <row r="20" spans="1:3" x14ac:dyDescent="0.2">
      <c r="A20" s="15" t="s">
        <v>59</v>
      </c>
      <c r="B20" s="15" t="s">
        <v>60</v>
      </c>
      <c r="C20" s="15" t="s">
        <v>12</v>
      </c>
    </row>
    <row r="21" spans="1:3" x14ac:dyDescent="0.2">
      <c r="A21" s="15" t="s">
        <v>61</v>
      </c>
      <c r="B21" s="15" t="s">
        <v>62</v>
      </c>
      <c r="C21" s="15" t="s">
        <v>33</v>
      </c>
    </row>
  </sheetData>
  <phoneticPr fontId="6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7CBA0AD-ED42-40FD-ADA7-92000D4262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출석</vt:lpstr>
      <vt:lpstr>과목별 수강현황</vt:lpstr>
      <vt:lpstr>신규수강생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2018-02-25T10:14:50Z</dcterms:created>
  <dcterms:modified xsi:type="dcterms:W3CDTF">2020-11-30T11:43:22Z</dcterms:modified>
</cp:coreProperties>
</file>